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972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 s="1"/>
  <c r="L16" i="3"/>
  <c r="L54" i="3" s="1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<sst xmlns="http://schemas.openxmlformats.org/spreadsheetml/2006/main" count="197" uniqueCount="36">
  <si>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</si>
  <si>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</si>
  <si>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</si>
  <si>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</si>
  <si>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</si>
  <si>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</si>
  <si>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</si>
  <si>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</si>
  <si>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</si>
  <si>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</si>
  <si>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</si>
  <si>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</si>
  <si>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</si>
  <si>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</si>
  <si>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</si>
  <si>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</si>
  <si>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</si>
  <si>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</si>
  <si>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</si>
  <si>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</si>
  <si>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30 de Junio de 2019</t>
  </si>
  <si>
    <t>Días Laborables 20/21</t>
  </si>
  <si>
    <t>Iveco</t>
  </si>
  <si>
    <t>MAN</t>
  </si>
  <si>
    <t>Volvo</t>
  </si>
  <si>
    <t>Mercedes</t>
  </si>
  <si>
    <t>Renault Truks</t>
  </si>
  <si>
    <t>Scania</t>
  </si>
  <si>
    <t>DAF</t>
  </si>
  <si>
    <t>Mitsubishi-Fuso</t>
  </si>
  <si>
    <t>Isuzu</t>
  </si>
  <si>
    <t>Renault</t>
  </si>
  <si>
    <t>Nissan</t>
  </si>
  <si>
    <t>RENAULT TRUCK</t>
  </si>
  <si>
    <t>Mitsubishi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</si>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</sst>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_tradnl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4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38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97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70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39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42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2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38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-8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Renault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550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25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133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7586944"/>
        <c:axId val="177588480"/>
      </c:barChart>
      <c:catAx>
        <c:axId val="17758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7588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75884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75869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Iveco</c:v>
                </c:pt>
                <c:pt idx="1">
                  <c:v>MAN</c:v>
                </c:pt>
                <c:pt idx="2">
                  <c:v>Volvo</c:v>
                </c:pt>
                <c:pt idx="3">
                  <c:v>Mercedes</c:v>
                </c:pt>
                <c:pt idx="4">
                  <c:v>Renault Truks</c:v>
                </c:pt>
                <c:pt idx="5">
                  <c:v>Scania</c:v>
                </c:pt>
                <c:pt idx="6">
                  <c:v>DAF</c:v>
                </c:pt>
                <c:pt idx="7">
                  <c:v>Mitsubishi-Fuso</c:v>
                </c:pt>
                <c:pt idx="8">
                  <c:v>Isuzu</c:v>
                </c:pt>
                <c:pt idx="9">
                  <c:v>Renault</c:v>
                </c:pt>
                <c:pt idx="10">
                  <c:v>Nissan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15.64</c:v>
                </c:pt>
                <c:pt idx="1">
                  <c:v>14.31</c:v>
                </c:pt>
                <c:pt idx="2">
                  <c:v>13.85</c:v>
                </c:pt>
                <c:pt idx="3">
                  <c:v>13.78</c:v>
                </c:pt>
                <c:pt idx="4">
                  <c:v>13.43</c:v>
                </c:pt>
                <c:pt idx="5">
                  <c:v>12.52</c:v>
                </c:pt>
                <c:pt idx="6">
                  <c:v>11.04</c:v>
                </c:pt>
                <c:pt idx="7">
                  <c:v>2.99</c:v>
                </c:pt>
                <c:pt idx="8">
                  <c:v>1.17</c:v>
                </c:pt>
                <c:pt idx="9">
                  <c:v>0.49</c:v>
                </c:pt>
                <c:pt idx="10">
                  <c:v>0.37</c:v>
                </c:pt>
                <c:pt idx="11">
                  <c:v>0.26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7325184"/>
        <c:axId val="137331072"/>
        <c:axId val="0"/>
      </c:bar3DChart>
      <c:catAx>
        <c:axId val="1373251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331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3310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325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412</v>
      </c>
      <c r="D8" s="42">
        <v>15.64</v>
      </c>
      <c r="E8" s="43">
        <v>4</v>
      </c>
      <c r="F8" s="42">
        <v>20.6</v>
      </c>
      <c r="G8" s="42">
        <v>1.89</v>
      </c>
      <c r="H8" s="43">
        <v>10</v>
      </c>
      <c r="I8" s="96" t="s">
        <v>17</v>
      </c>
      <c r="J8" s="96" t="s">
        <v>18</v>
      </c>
      <c r="K8" s="96" t="s">
        <v>19</v>
      </c>
      <c r="L8" s="24" t="str">
        <f>B8</f>
        <v>Iveco</v>
      </c>
      <c r="M8" s="24">
        <f>D8</f>
        <v>15.64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377</v>
      </c>
      <c r="D9" s="42">
        <v>14.31</v>
      </c>
      <c r="E9" s="43">
        <v>38</v>
      </c>
      <c r="F9" s="42">
        <v>18.850000000000001</v>
      </c>
      <c r="G9" s="42">
        <v>5.9</v>
      </c>
      <c r="H9" s="43">
        <v>45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MAN</v>
      </c>
      <c r="M9" s="24">
        <f t="shared" ref="M9:M19" si="1">D9</f>
        <v>14.31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365</v>
      </c>
      <c r="D10" s="42">
        <v>13.85</v>
      </c>
      <c r="E10" s="43">
        <v>97</v>
      </c>
      <c r="F10" s="42">
        <v>18.25</v>
      </c>
      <c r="G10" s="42">
        <v>9.4499999999999993</v>
      </c>
      <c r="H10" s="43">
        <v>107</v>
      </c>
      <c r="I10" s="96" t="s">
        <v>17</v>
      </c>
      <c r="J10" s="96" t="s">
        <v>18</v>
      </c>
      <c r="K10" s="96" t="s">
        <v>19</v>
      </c>
      <c r="L10" s="24" t="str">
        <f t="shared" si="0"/>
        <v>Volvo</v>
      </c>
      <c r="M10" s="24">
        <f t="shared" si="1"/>
        <v>13.85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363</v>
      </c>
      <c r="D11" s="42">
        <v>13.78</v>
      </c>
      <c r="E11" s="43">
        <v>70</v>
      </c>
      <c r="F11" s="42">
        <v>18.149999999999999</v>
      </c>
      <c r="G11" s="42">
        <v>8.01</v>
      </c>
      <c r="H11" s="43">
        <v>78</v>
      </c>
      <c r="I11" s="96" t="s">
        <v>17</v>
      </c>
      <c r="J11" s="96" t="s">
        <v>18</v>
      </c>
      <c r="K11" s="96" t="s">
        <v>19</v>
      </c>
      <c r="L11" s="24" t="str">
        <f t="shared" si="0"/>
        <v>Mercedes</v>
      </c>
      <c r="M11" s="24">
        <f t="shared" si="1"/>
        <v>13.78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354</v>
      </c>
      <c r="D12" s="42">
        <v>13.43</v>
      </c>
      <c r="E12" s="43">
        <v>39</v>
      </c>
      <c r="F12" s="42">
        <v>17.7</v>
      </c>
      <c r="G12" s="42">
        <v>5.61</v>
      </c>
      <c r="H12" s="43">
        <v>46</v>
      </c>
      <c r="I12" s="96" t="s">
        <v>17</v>
      </c>
      <c r="J12" s="96" t="s">
        <v>18</v>
      </c>
      <c r="K12" s="96" t="s">
        <v>19</v>
      </c>
      <c r="L12" s="24" t="str">
        <f t="shared" si="0"/>
        <v>Renault Truks</v>
      </c>
      <c r="M12" s="24">
        <f t="shared" si="1"/>
        <v>13.43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330</v>
      </c>
      <c r="D13" s="42">
        <v>12.52</v>
      </c>
      <c r="E13" s="43">
        <v>42</v>
      </c>
      <c r="F13" s="42">
        <v>16.5</v>
      </c>
      <c r="G13" s="42">
        <v>5.5</v>
      </c>
      <c r="H13" s="43">
        <v>50</v>
      </c>
      <c r="I13" s="96" t="s">
        <v>17</v>
      </c>
      <c r="J13" s="96" t="s">
        <v>18</v>
      </c>
      <c r="K13" s="96" t="s">
        <v>19</v>
      </c>
      <c r="L13" s="24" t="str">
        <f t="shared" si="0"/>
        <v>Scania</v>
      </c>
      <c r="M13" s="24">
        <f t="shared" si="1"/>
        <v>12.52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291</v>
      </c>
      <c r="D14" s="42">
        <v>11.04</v>
      </c>
      <c r="E14" s="43">
        <v>2</v>
      </c>
      <c r="F14" s="42">
        <v>14.55</v>
      </c>
      <c r="G14" s="42">
        <v>1.03</v>
      </c>
      <c r="H14" s="43">
        <v>7</v>
      </c>
      <c r="I14" s="96" t="s">
        <v>17</v>
      </c>
      <c r="J14" s="96" t="s">
        <v>18</v>
      </c>
      <c r="K14" s="96" t="s">
        <v>19</v>
      </c>
      <c r="L14" s="24" t="str">
        <f t="shared" si="0"/>
        <v>DAF</v>
      </c>
      <c r="M14" s="24">
        <f t="shared" si="1"/>
        <v>11.04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79</v>
      </c>
      <c r="D15" s="42">
        <v>2.99</v>
      </c>
      <c r="E15" s="43">
        <v>38</v>
      </c>
      <c r="F15" s="42">
        <v>3.95</v>
      </c>
      <c r="G15" s="42">
        <v>1.24</v>
      </c>
      <c r="H15" s="43">
        <v>45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2.99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31</v>
      </c>
      <c r="D16" s="42">
        <v>1.17</v>
      </c>
      <c r="E16" s="43">
        <v>-8</v>
      </c>
      <c r="F16" s="42">
        <v>1.55</v>
      </c>
      <c r="G16" s="42">
        <v>-0.06</v>
      </c>
      <c r="H16" s="43">
        <v>-3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1.17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13</v>
      </c>
      <c r="D17" s="42">
        <v>0.49</v>
      </c>
      <c r="E17" s="43">
        <v>550</v>
      </c>
      <c r="F17" s="42">
        <v>0.65</v>
      </c>
      <c r="G17" s="42">
        <v>0.56000000000000005</v>
      </c>
      <c r="H17" s="43">
        <v>622</v>
      </c>
      <c r="I17" s="96" t="s">
        <v>17</v>
      </c>
      <c r="J17" s="96" t="s">
        <v>18</v>
      </c>
      <c r="K17" s="96" t="s">
        <v>19</v>
      </c>
      <c r="L17" s="24" t="str">
        <f t="shared" si="0"/>
        <v>Renault</v>
      </c>
      <c r="M17" s="24">
        <f t="shared" si="1"/>
        <v>0.49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10</v>
      </c>
      <c r="D18" s="42">
        <v>0.37</v>
      </c>
      <c r="E18" s="43">
        <v>25</v>
      </c>
      <c r="F18" s="42">
        <v>0.5</v>
      </c>
      <c r="G18" s="42">
        <v>0.12</v>
      </c>
      <c r="H18" s="43">
        <v>31</v>
      </c>
      <c r="I18" s="96" t="s">
        <v>17</v>
      </c>
      <c r="J18" s="96" t="s">
        <v>18</v>
      </c>
      <c r="K18" s="96" t="s">
        <v>19</v>
      </c>
      <c r="L18" s="24" t="str">
        <f t="shared" si="0"/>
        <v>Nissan</v>
      </c>
      <c r="M18" s="24">
        <f t="shared" si="1"/>
        <v>0.37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7</v>
      </c>
      <c r="D19" s="42">
        <v>0.26</v>
      </c>
      <c r="E19" s="43">
        <v>133</v>
      </c>
      <c r="F19" s="42">
        <v>0.35</v>
      </c>
      <c r="G19" s="42">
        <v>0.21</v>
      </c>
      <c r="H19" s="43">
        <v>150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0.26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2</v>
      </c>
      <c r="D20" s="42">
        <v>7.0000000000000007E-2</v>
      </c>
      <c r="E20" s="43">
        <v>-33</v>
      </c>
      <c r="F20" s="42">
        <v>0.1</v>
      </c>
      <c r="G20" s="42">
        <v>-0.04</v>
      </c>
      <c r="H20" s="43">
        <v>-28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999</v>
      </c>
      <c r="B21" s="95" t="s">
        <v>35</v>
      </c>
      <c r="C21" s="41">
        <v>2634</v>
      </c>
      <c r="D21" s="42">
        <v>100</v>
      </c>
      <c r="E21" s="43">
        <v>35</v>
      </c>
      <c r="F21" s="42">
        <v>131.69999999999999</v>
      </c>
      <c r="G21" s="42">
        <v>39.369999999999997</v>
      </c>
      <c r="H21" s="43">
        <v>42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Iveco</v>
      </c>
      <c r="M46" s="73">
        <f>E8</f>
        <v>4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MAN</v>
      </c>
      <c r="M47" s="73">
        <f t="shared" ref="M47:M57" si="3">E9</f>
        <v>38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Volvo</v>
      </c>
      <c r="M48" s="77">
        <f t="shared" si="3"/>
        <v>97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Mercedes</v>
      </c>
      <c r="M49" s="24">
        <f t="shared" si="3"/>
        <v>70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Renault Truks</v>
      </c>
      <c r="M50" s="24">
        <f t="shared" si="3"/>
        <v>39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Scania</v>
      </c>
      <c r="M51" s="24">
        <f t="shared" si="3"/>
        <v>42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DAF</v>
      </c>
      <c r="M52" s="24">
        <f t="shared" si="3"/>
        <v>2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38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-8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Renault</v>
      </c>
      <c r="L55" s="24">
        <f>E17</f>
        <v>550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Nissan</v>
      </c>
      <c r="M56" s="24">
        <f t="shared" si="3"/>
        <v>25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133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2019-07-02T09:17:48Z</dcterms:modified>
</cp:coreProperties>
</file>